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65" windowWidth="18720" windowHeight="3240" tabRatio="598"/>
  </bookViews>
  <sheets>
    <sheet name="лист 1" sheetId="1" r:id="rId1"/>
  </sheets>
  <definedNames>
    <definedName name="_xlnm._FilterDatabase" localSheetId="0" hidden="1">'лист 1'!$A$6:$R$8</definedName>
    <definedName name="_xlnm.Print_Area" localSheetId="0">'лист 1'!$A$1:$T$32</definedName>
  </definedNames>
  <calcPr calcId="152511"/>
</workbook>
</file>

<file path=xl/calcChain.xml><?xml version="1.0" encoding="utf-8"?>
<calcChain xmlns="http://schemas.openxmlformats.org/spreadsheetml/2006/main">
  <c r="M7" i="1" l="1"/>
  <c r="N7" i="1" s="1"/>
  <c r="G17" i="1" l="1"/>
  <c r="M8" i="1" l="1"/>
  <c r="N8" i="1" s="1"/>
  <c r="N17" i="1" s="1"/>
  <c r="M9" i="1"/>
  <c r="M10" i="1"/>
  <c r="N10" i="1" s="1"/>
  <c r="M11" i="1"/>
  <c r="M12" i="1"/>
  <c r="M13" i="1"/>
  <c r="M14" i="1"/>
  <c r="M15" i="1"/>
  <c r="M16" i="1"/>
  <c r="P17" i="1" l="1"/>
  <c r="L17" i="1"/>
  <c r="E17" i="1"/>
  <c r="N9" i="1" l="1"/>
  <c r="N11" i="1"/>
  <c r="N12" i="1"/>
  <c r="N13" i="1"/>
  <c r="N14" i="1"/>
  <c r="N15" i="1"/>
  <c r="N16" i="1"/>
  <c r="M17" i="1" l="1"/>
  <c r="A8" i="1" l="1"/>
  <c r="A9" i="1" s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<sst xmlns="http://schemas.openxmlformats.org/spreadsheetml/2006/main" count="57" uniqueCount="54">
  <si>
    <t>№ п/п</t>
  </si>
  <si>
    <t>Кол-во поступивших заявок</t>
  </si>
  <si>
    <t>Экономия</t>
  </si>
  <si>
    <t>СМП, СОНКО</t>
  </si>
  <si>
    <t>Контракт (договор)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</si>
  <si>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</si>
  <si>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</si>
  <si>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</si>
  <si>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</si>
  <si>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</si>
  <si>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</si>
  <si>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</si>
  <si>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</si>
  <si>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</si>
  <si>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</si>
  <si>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</si>
  <si>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</si>
  <si>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</si>
  <si>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</si>
  <si>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</si>
  <si>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</si>
  <si>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Предмет закупки</t>
  </si>
  <si>
    <t>Протокол заседания комиссии</t>
  </si>
  <si>
    <t>Способ определения поставщика (подрядчика, исполнителя)</t>
  </si>
  <si>
    <t>3</t>
  </si>
  <si>
    <t>Город</t>
  </si>
  <si>
    <t>Дата</t>
  </si>
  <si>
    <t>Номер</t>
  </si>
  <si>
    <t>Всего:</t>
  </si>
  <si>
    <t>Сумма, рублей</t>
  </si>
  <si>
    <t>В % от НМЦК</t>
  </si>
  <si>
    <t>НМЦК, рублей</t>
  </si>
  <si>
    <t>Отчет об осуществленных закупках, размещенных Департаментом государственного заказа ХМАО-Югры по состоянию на ____________ 20__ года</t>
  </si>
  <si>
    <t xml:space="preserve"> Наименование юр. лица (Ф.И.О. - физического лица / ИП)</t>
  </si>
  <si>
    <t xml:space="preserve">Национальный режим </t>
  </si>
  <si>
    <t>Размер аванса, %</t>
  </si>
  <si>
    <t>УИС, ОИ</t>
  </si>
  <si>
    <t>Руководитель:</t>
  </si>
  <si>
    <t>______________</t>
  </si>
  <si>
    <t>(подпись)</t>
  </si>
  <si>
    <t>Исполнитель:</t>
  </si>
  <si>
    <t>(ФИО, должность, телефон)</t>
  </si>
  <si>
    <t>(контрактный управляющий/специалист КС)</t>
  </si>
  <si>
    <t>Победитель с которым заключается контракт</t>
  </si>
  <si>
    <t>№ извещения в ЕИС</t>
  </si>
  <si>
    <t>Примечание</t>
  </si>
  <si>
    <t>Электронный аукцион</t>
  </si>
  <si>
    <t>Поставка картриджей</t>
  </si>
  <si>
    <t>ООО "ДРУЖБА"</t>
  </si>
  <si>
    <t>Тюмень</t>
  </si>
  <si>
    <t>126н</t>
  </si>
  <si>
    <t>да</t>
  </si>
  <si>
    <t>0187300015621000077</t>
  </si>
  <si>
    <r>
      <t xml:space="preserve">   Наименование заказчика: </t>
    </r>
    <r>
      <rPr>
        <i/>
        <u/>
        <sz val="16"/>
        <color rgb="FFFF0000"/>
        <rFont val="Times New Roman"/>
        <family val="1"/>
        <charset val="204"/>
      </rPr>
      <t>Пример заполнения отчетной формы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</si>
</sst>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0"/>
      <color theme="10"/>
      <name val="Arial"/>
      <family val="2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rgb="FF0000FF"/>
      <name val="Calibri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i/>
      <u/>
      <sz val="16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3">
    <xf numFmtId="0" fontId="0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89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94" fillId="0" borderId="0"/>
    <xf numFmtId="0" fontId="95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4">
    <xf numFmtId="0" fontId="0" fillId="0" borderId="0" xfId="0"/>
    <xf numFmtId="0" fontId="90" fillId="0" borderId="0" xfId="0" applyFont="1" applyFill="1" applyAlignment="1">
      <alignment vertical="center" wrapText="1"/>
    </xf>
    <xf numFmtId="0" fontId="90" fillId="0" borderId="0" xfId="0" applyFont="1" applyFill="1" applyAlignment="1">
      <alignment horizontal="center" vertical="center" wrapText="1"/>
    </xf>
    <xf numFmtId="4" fontId="90" fillId="0" borderId="0" xfId="0" applyNumberFormat="1" applyFont="1" applyFill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 shrinkToFit="1"/>
    </xf>
    <xf numFmtId="0" fontId="91" fillId="0" borderId="0" xfId="0" applyFont="1" applyFill="1" applyAlignment="1">
      <alignment horizontal="center" vertical="center" wrapText="1"/>
    </xf>
    <xf numFmtId="0" fontId="91" fillId="0" borderId="0" xfId="0" applyFont="1" applyFill="1" applyBorder="1" applyAlignment="1">
      <alignment vertical="center" wrapText="1"/>
    </xf>
    <xf numFmtId="0" fontId="100" fillId="2" borderId="3" xfId="0" applyFont="1" applyFill="1" applyBorder="1" applyAlignment="1">
      <alignment horizontal="center" vertical="center" wrapText="1"/>
    </xf>
    <xf numFmtId="0" fontId="101" fillId="0" borderId="0" xfId="0" applyFont="1" applyFill="1" applyAlignment="1">
      <alignment vertical="center" wrapText="1"/>
    </xf>
    <xf numFmtId="0" fontId="98" fillId="0" borderId="0" xfId="0" applyFont="1" applyFill="1" applyAlignment="1">
      <alignment horizontal="center" vertical="center" wrapText="1"/>
    </xf>
    <xf numFmtId="49" fontId="98" fillId="0" borderId="8" xfId="0" applyNumberFormat="1" applyFont="1" applyFill="1" applyBorder="1" applyAlignment="1">
      <alignment horizontal="center" vertical="center" wrapText="1"/>
    </xf>
    <xf numFmtId="49" fontId="98" fillId="0" borderId="4" xfId="0" applyNumberFormat="1" applyFont="1" applyFill="1" applyBorder="1" applyAlignment="1">
      <alignment horizontal="center" vertical="center" wrapText="1"/>
    </xf>
    <xf numFmtId="49" fontId="98" fillId="0" borderId="21" xfId="0" applyNumberFormat="1" applyFont="1" applyFill="1" applyBorder="1" applyAlignment="1">
      <alignment horizontal="center" vertical="center" wrapText="1" shrinkToFit="1"/>
    </xf>
    <xf numFmtId="49" fontId="98" fillId="0" borderId="15" xfId="0" applyNumberFormat="1" applyFont="1" applyFill="1" applyBorder="1" applyAlignment="1">
      <alignment horizontal="center" vertical="center" wrapText="1"/>
    </xf>
    <xf numFmtId="49" fontId="98" fillId="0" borderId="14" xfId="0" applyNumberFormat="1" applyFont="1" applyFill="1" applyBorder="1" applyAlignment="1">
      <alignment horizontal="center" vertical="center" wrapText="1"/>
    </xf>
    <xf numFmtId="0" fontId="98" fillId="0" borderId="9" xfId="0" applyFont="1" applyFill="1" applyBorder="1" applyAlignment="1">
      <alignment horizontal="center" vertical="center" wrapText="1"/>
    </xf>
    <xf numFmtId="0" fontId="99" fillId="0" borderId="0" xfId="0" applyFont="1"/>
    <xf numFmtId="0" fontId="0" fillId="0" borderId="0" xfId="0" applyFont="1" applyAlignment="1">
      <alignment vertical="center"/>
    </xf>
    <xf numFmtId="0" fontId="99" fillId="0" borderId="0" xfId="0" applyFont="1" applyAlignment="1">
      <alignment horizontal="center" vertical="top"/>
    </xf>
    <xf numFmtId="0" fontId="99" fillId="0" borderId="0" xfId="0" applyFont="1" applyAlignment="1">
      <alignment horizontal="left" vertical="center"/>
    </xf>
    <xf numFmtId="0" fontId="104" fillId="0" borderId="0" xfId="0" applyFont="1" applyAlignment="1">
      <alignment horizontal="center" vertical="center"/>
    </xf>
    <xf numFmtId="0" fontId="102" fillId="0" borderId="0" xfId="0" applyFont="1" applyAlignment="1">
      <alignment horizontal="center" vertical="top"/>
    </xf>
    <xf numFmtId="0" fontId="104" fillId="0" borderId="0" xfId="0" applyFont="1"/>
    <xf numFmtId="0" fontId="105" fillId="0" borderId="0" xfId="0" applyFont="1" applyFill="1" applyAlignment="1">
      <alignment horizontal="center" vertical="center" wrapText="1"/>
    </xf>
    <xf numFmtId="0" fontId="105" fillId="0" borderId="0" xfId="0" applyFont="1" applyFill="1" applyAlignment="1">
      <alignment horizontal="center" vertical="center" wrapText="1" shrinkToFit="1"/>
    </xf>
    <xf numFmtId="0" fontId="103" fillId="0" borderId="0" xfId="0" applyFont="1" applyAlignment="1">
      <alignment horizontal="center"/>
    </xf>
    <xf numFmtId="0" fontId="100" fillId="0" borderId="0" xfId="0" applyFont="1" applyAlignment="1"/>
    <xf numFmtId="0" fontId="106" fillId="0" borderId="0" xfId="0" applyFont="1"/>
    <xf numFmtId="0" fontId="100" fillId="0" borderId="0" xfId="0" applyFont="1" applyAlignment="1">
      <alignment horizontal="left" vertical="center"/>
    </xf>
    <xf numFmtId="0" fontId="97" fillId="2" borderId="3" xfId="0" applyFont="1" applyFill="1" applyBorder="1" applyAlignment="1">
      <alignment horizontal="center" vertical="center" wrapText="1"/>
    </xf>
    <xf numFmtId="4" fontId="97" fillId="2" borderId="3" xfId="0" applyNumberFormat="1" applyFont="1" applyFill="1" applyBorder="1" applyAlignment="1">
      <alignment horizontal="center" vertical="center" wrapText="1"/>
    </xf>
    <xf numFmtId="0" fontId="98" fillId="0" borderId="4" xfId="0" applyFont="1" applyFill="1" applyBorder="1" applyAlignment="1">
      <alignment horizontal="center" vertical="center" wrapText="1"/>
    </xf>
    <xf numFmtId="0" fontId="96" fillId="0" borderId="0" xfId="0" applyFont="1" applyFill="1" applyAlignment="1">
      <alignment vertical="center" wrapText="1"/>
    </xf>
    <xf numFmtId="0" fontId="98" fillId="0" borderId="17" xfId="0" applyFont="1" applyFill="1" applyBorder="1" applyAlignment="1">
      <alignment horizontal="center" vertical="center" wrapText="1"/>
    </xf>
    <xf numFmtId="49" fontId="108" fillId="3" borderId="17" xfId="78" applyNumberFormat="1" applyFont="1" applyFill="1" applyBorder="1" applyAlignment="1">
      <alignment horizontal="center" vertical="center" wrapText="1"/>
    </xf>
    <xf numFmtId="0" fontId="108" fillId="3" borderId="22" xfId="78" applyFont="1" applyFill="1" applyBorder="1" applyAlignment="1">
      <alignment horizontal="center" vertical="center" wrapText="1"/>
    </xf>
    <xf numFmtId="4" fontId="98" fillId="0" borderId="26" xfId="0" applyNumberFormat="1" applyFont="1" applyFill="1" applyBorder="1" applyAlignment="1">
      <alignment horizontal="center" vertical="center" wrapText="1"/>
    </xf>
    <xf numFmtId="9" fontId="98" fillId="0" borderId="24" xfId="0" applyNumberFormat="1" applyFont="1" applyFill="1" applyBorder="1" applyAlignment="1">
      <alignment horizontal="center" vertical="center" wrapText="1"/>
    </xf>
    <xf numFmtId="3" fontId="98" fillId="0" borderId="17" xfId="0" applyNumberFormat="1" applyFont="1" applyFill="1" applyBorder="1" applyAlignment="1">
      <alignment horizontal="center" vertical="center" wrapText="1"/>
    </xf>
    <xf numFmtId="14" fontId="98" fillId="0" borderId="17" xfId="0" applyNumberFormat="1" applyFont="1" applyFill="1" applyBorder="1" applyAlignment="1">
      <alignment horizontal="center" vertical="center" wrapText="1"/>
    </xf>
    <xf numFmtId="4" fontId="98" fillId="0" borderId="17" xfId="0" applyNumberFormat="1" applyFont="1" applyFill="1" applyBorder="1" applyAlignment="1">
      <alignment horizontal="center" vertical="center" wrapText="1"/>
    </xf>
    <xf numFmtId="2" fontId="98" fillId="0" borderId="17" xfId="0" applyNumberFormat="1" applyFont="1" applyFill="1" applyBorder="1" applyAlignment="1">
      <alignment horizontal="center" vertical="center" wrapText="1"/>
    </xf>
    <xf numFmtId="0" fontId="98" fillId="0" borderId="1" xfId="0" applyFont="1" applyFill="1" applyBorder="1" applyAlignment="1">
      <alignment horizontal="center" vertical="center" wrapText="1"/>
    </xf>
    <xf numFmtId="49" fontId="108" fillId="3" borderId="1" xfId="78" applyNumberFormat="1" applyFont="1" applyFill="1" applyBorder="1" applyAlignment="1">
      <alignment horizontal="center" vertical="center" wrapText="1"/>
    </xf>
    <xf numFmtId="0" fontId="108" fillId="3" borderId="23" xfId="78" applyFont="1" applyFill="1" applyBorder="1" applyAlignment="1">
      <alignment horizontal="center" vertical="center" wrapText="1"/>
    </xf>
    <xf numFmtId="4" fontId="108" fillId="3" borderId="27" xfId="0" applyNumberFormat="1" applyFont="1" applyFill="1" applyBorder="1" applyAlignment="1">
      <alignment horizontal="center" vertical="center" wrapText="1"/>
    </xf>
    <xf numFmtId="9" fontId="108" fillId="3" borderId="25" xfId="0" applyNumberFormat="1" applyFont="1" applyFill="1" applyBorder="1" applyAlignment="1">
      <alignment horizontal="center" vertical="center" wrapText="1"/>
    </xf>
    <xf numFmtId="3" fontId="108" fillId="3" borderId="1" xfId="0" applyNumberFormat="1" applyFont="1" applyFill="1" applyBorder="1" applyAlignment="1">
      <alignment horizontal="center" vertical="center" wrapText="1"/>
    </xf>
    <xf numFmtId="4" fontId="108" fillId="3" borderId="1" xfId="0" applyNumberFormat="1" applyFont="1" applyFill="1" applyBorder="1" applyAlignment="1">
      <alignment horizontal="center" vertical="center" wrapText="1"/>
    </xf>
    <xf numFmtId="4" fontId="98" fillId="0" borderId="1" xfId="0" applyNumberFormat="1" applyFont="1" applyFill="1" applyBorder="1" applyAlignment="1">
      <alignment horizontal="center" vertical="center" wrapText="1"/>
    </xf>
    <xf numFmtId="2" fontId="98" fillId="0" borderId="1" xfId="0" applyNumberFormat="1" applyFont="1" applyFill="1" applyBorder="1" applyAlignment="1">
      <alignment horizontal="center" vertical="center" wrapText="1"/>
    </xf>
    <xf numFmtId="14" fontId="98" fillId="0" borderId="1" xfId="0" applyNumberFormat="1" applyFont="1" applyFill="1" applyBorder="1" applyAlignment="1">
      <alignment horizontal="center" vertical="center" wrapText="1"/>
    </xf>
    <xf numFmtId="0" fontId="98" fillId="0" borderId="1" xfId="0" applyFont="1" applyFill="1" applyBorder="1" applyAlignment="1">
      <alignment vertical="center" wrapText="1"/>
    </xf>
    <xf numFmtId="0" fontId="98" fillId="0" borderId="19" xfId="0" applyFont="1" applyFill="1" applyBorder="1" applyAlignment="1">
      <alignment horizontal="center" vertical="center" wrapText="1"/>
    </xf>
    <xf numFmtId="4" fontId="108" fillId="3" borderId="26" xfId="0" applyNumberFormat="1" applyFont="1" applyFill="1" applyBorder="1" applyAlignment="1">
      <alignment horizontal="center" vertical="center" wrapText="1"/>
    </xf>
    <xf numFmtId="9" fontId="108" fillId="3" borderId="24" xfId="0" applyNumberFormat="1" applyFont="1" applyFill="1" applyBorder="1" applyAlignment="1">
      <alignment horizontal="center" vertical="center" wrapText="1"/>
    </xf>
    <xf numFmtId="3" fontId="108" fillId="3" borderId="17" xfId="0" applyNumberFormat="1" applyFont="1" applyFill="1" applyBorder="1" applyAlignment="1">
      <alignment horizontal="center" vertical="center" wrapText="1"/>
    </xf>
    <xf numFmtId="4" fontId="108" fillId="3" borderId="17" xfId="0" applyNumberFormat="1" applyFont="1" applyFill="1" applyBorder="1" applyAlignment="1">
      <alignment horizontal="center" vertical="center" wrapText="1"/>
    </xf>
    <xf numFmtId="0" fontId="98" fillId="0" borderId="17" xfId="0" applyFont="1" applyFill="1" applyBorder="1" applyAlignment="1">
      <alignment vertical="center" wrapText="1"/>
    </xf>
    <xf numFmtId="0" fontId="98" fillId="0" borderId="20" xfId="0" applyFont="1" applyFill="1" applyBorder="1" applyAlignment="1">
      <alignment vertical="center" wrapText="1"/>
    </xf>
    <xf numFmtId="0" fontId="98" fillId="0" borderId="10" xfId="0" applyFont="1" applyFill="1" applyBorder="1" applyAlignment="1">
      <alignment horizontal="center" vertical="center" wrapText="1"/>
    </xf>
    <xf numFmtId="0" fontId="98" fillId="0" borderId="11" xfId="0" applyFont="1" applyFill="1" applyBorder="1" applyAlignment="1">
      <alignment vertical="center" wrapText="1"/>
    </xf>
    <xf numFmtId="0" fontId="98" fillId="0" borderId="12" xfId="0" applyFont="1" applyFill="1" applyBorder="1" applyAlignment="1">
      <alignment horizontal="center" vertical="center" wrapText="1"/>
    </xf>
    <xf numFmtId="49" fontId="108" fillId="3" borderId="2" xfId="78" applyNumberFormat="1" applyFont="1" applyFill="1" applyBorder="1" applyAlignment="1">
      <alignment horizontal="center" vertical="center" wrapText="1"/>
    </xf>
    <xf numFmtId="0" fontId="108" fillId="3" borderId="28" xfId="78" applyFont="1" applyFill="1" applyBorder="1" applyAlignment="1">
      <alignment horizontal="center" vertical="center" wrapText="1"/>
    </xf>
    <xf numFmtId="4" fontId="108" fillId="3" borderId="29" xfId="0" applyNumberFormat="1" applyFont="1" applyFill="1" applyBorder="1" applyAlignment="1">
      <alignment horizontal="center" vertical="center" wrapText="1"/>
    </xf>
    <xf numFmtId="9" fontId="108" fillId="3" borderId="30" xfId="0" applyNumberFormat="1" applyFont="1" applyFill="1" applyBorder="1" applyAlignment="1">
      <alignment horizontal="center" vertical="center" wrapText="1"/>
    </xf>
    <xf numFmtId="3" fontId="108" fillId="3" borderId="2" xfId="0" applyNumberFormat="1" applyFont="1" applyFill="1" applyBorder="1" applyAlignment="1">
      <alignment horizontal="center" vertical="center" wrapText="1"/>
    </xf>
    <xf numFmtId="0" fontId="98" fillId="0" borderId="2" xfId="0" applyFont="1" applyFill="1" applyBorder="1" applyAlignment="1">
      <alignment horizontal="center" vertical="center" wrapText="1"/>
    </xf>
    <xf numFmtId="4" fontId="108" fillId="3" borderId="2" xfId="0" applyNumberFormat="1" applyFont="1" applyFill="1" applyBorder="1" applyAlignment="1">
      <alignment horizontal="center" vertical="center" wrapText="1"/>
    </xf>
    <xf numFmtId="4" fontId="98" fillId="0" borderId="2" xfId="0" applyNumberFormat="1" applyFont="1" applyFill="1" applyBorder="1" applyAlignment="1">
      <alignment horizontal="center" vertical="center" wrapText="1"/>
    </xf>
    <xf numFmtId="2" fontId="98" fillId="0" borderId="2" xfId="0" applyNumberFormat="1" applyFont="1" applyFill="1" applyBorder="1" applyAlignment="1">
      <alignment horizontal="center" vertical="center" wrapText="1"/>
    </xf>
    <xf numFmtId="14" fontId="98" fillId="0" borderId="2" xfId="0" applyNumberFormat="1" applyFont="1" applyFill="1" applyBorder="1" applyAlignment="1">
      <alignment horizontal="center" vertical="center" wrapText="1"/>
    </xf>
    <xf numFmtId="0" fontId="98" fillId="0" borderId="2" xfId="0" applyFont="1" applyFill="1" applyBorder="1" applyAlignment="1">
      <alignment vertical="center" wrapText="1"/>
    </xf>
    <xf numFmtId="0" fontId="98" fillId="0" borderId="13" xfId="0" applyFont="1" applyFill="1" applyBorder="1" applyAlignment="1">
      <alignment vertical="center" wrapText="1"/>
    </xf>
    <xf numFmtId="4" fontId="110" fillId="0" borderId="15" xfId="0" applyNumberFormat="1" applyFont="1" applyFill="1" applyBorder="1" applyAlignment="1">
      <alignment horizontal="center" vertical="center" wrapText="1"/>
    </xf>
    <xf numFmtId="4" fontId="110" fillId="0" borderId="14" xfId="0" applyNumberFormat="1" applyFont="1" applyFill="1" applyBorder="1" applyAlignment="1">
      <alignment horizontal="center" vertical="center" wrapText="1"/>
    </xf>
    <xf numFmtId="3" fontId="110" fillId="0" borderId="4" xfId="0" applyNumberFormat="1" applyFont="1" applyFill="1" applyBorder="1" applyAlignment="1">
      <alignment horizontal="center" vertical="center" wrapText="1"/>
    </xf>
    <xf numFmtId="0" fontId="110" fillId="0" borderId="4" xfId="0" applyFont="1" applyFill="1" applyBorder="1" applyAlignment="1">
      <alignment horizontal="center" vertical="center" wrapText="1"/>
    </xf>
    <xf numFmtId="4" fontId="110" fillId="0" borderId="4" xfId="0" applyNumberFormat="1" applyFont="1" applyFill="1" applyBorder="1" applyAlignment="1">
      <alignment horizontal="center" vertical="center" wrapText="1"/>
    </xf>
    <xf numFmtId="14" fontId="110" fillId="0" borderId="4" xfId="0" applyNumberFormat="1" applyFont="1" applyFill="1" applyBorder="1" applyAlignment="1">
      <alignment horizontal="center" vertical="center" wrapText="1"/>
    </xf>
    <xf numFmtId="0" fontId="110" fillId="0" borderId="9" xfId="0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6" fillId="0" borderId="0" xfId="0" applyFont="1" applyFill="1" applyAlignment="1">
      <alignment horizontal="left" vertical="center" wrapText="1"/>
    </xf>
    <xf numFmtId="0" fontId="97" fillId="2" borderId="18" xfId="0" applyNumberFormat="1" applyFont="1" applyFill="1" applyBorder="1" applyAlignment="1">
      <alignment horizontal="center" vertical="center" wrapText="1"/>
    </xf>
    <xf numFmtId="0" fontId="97" fillId="2" borderId="16" xfId="0" applyNumberFormat="1" applyFont="1" applyFill="1" applyBorder="1" applyAlignment="1">
      <alignment horizontal="center" vertical="center" wrapText="1"/>
    </xf>
    <xf numFmtId="0" fontId="97" fillId="2" borderId="6" xfId="0" applyFont="1" applyFill="1" applyBorder="1" applyAlignment="1">
      <alignment horizontal="center" vertical="center" wrapText="1"/>
    </xf>
    <xf numFmtId="0" fontId="97" fillId="2" borderId="6" xfId="0" applyNumberFormat="1" applyFont="1" applyFill="1" applyBorder="1" applyAlignment="1">
      <alignment horizontal="center" vertical="center" wrapText="1"/>
    </xf>
    <xf numFmtId="0" fontId="97" fillId="2" borderId="3" xfId="0" applyNumberFormat="1" applyFont="1" applyFill="1" applyBorder="1" applyAlignment="1">
      <alignment horizontal="center" vertical="center" wrapText="1"/>
    </xf>
    <xf numFmtId="0" fontId="97" fillId="2" borderId="6" xfId="0" applyFont="1" applyFill="1" applyBorder="1" applyAlignment="1">
      <alignment horizontal="center" vertical="center" textRotation="90" wrapText="1"/>
    </xf>
    <xf numFmtId="0" fontId="97" fillId="2" borderId="3" xfId="0" applyFont="1" applyFill="1" applyBorder="1" applyAlignment="1">
      <alignment horizontal="center" vertical="center" textRotation="90" wrapText="1"/>
    </xf>
    <xf numFmtId="0" fontId="102" fillId="0" borderId="0" xfId="0" applyFont="1" applyAlignment="1">
      <alignment horizontal="left"/>
    </xf>
    <xf numFmtId="49" fontId="97" fillId="2" borderId="6" xfId="0" applyNumberFormat="1" applyFont="1" applyFill="1" applyBorder="1" applyAlignment="1">
      <alignment horizontal="center" vertical="center" wrapText="1"/>
    </xf>
    <xf numFmtId="49" fontId="97" fillId="2" borderId="3" xfId="0" applyNumberFormat="1" applyFont="1" applyFill="1" applyBorder="1" applyAlignment="1">
      <alignment horizontal="center" vertical="center" wrapText="1"/>
    </xf>
    <xf numFmtId="0" fontId="97" fillId="2" borderId="3" xfId="0" applyFont="1" applyFill="1" applyBorder="1" applyAlignment="1">
      <alignment horizontal="center" vertical="center" wrapText="1"/>
    </xf>
    <xf numFmtId="49" fontId="109" fillId="3" borderId="8" xfId="78" applyNumberFormat="1" applyFont="1" applyFill="1" applyBorder="1" applyAlignment="1">
      <alignment horizontal="center" vertical="center" wrapText="1"/>
    </xf>
    <xf numFmtId="49" fontId="109" fillId="3" borderId="4" xfId="78" applyNumberFormat="1" applyFont="1" applyFill="1" applyBorder="1" applyAlignment="1">
      <alignment horizontal="center" vertical="center" wrapText="1"/>
    </xf>
    <xf numFmtId="49" fontId="109" fillId="3" borderId="21" xfId="78" applyNumberFormat="1" applyFont="1" applyFill="1" applyBorder="1" applyAlignment="1">
      <alignment horizontal="center" vertical="center" wrapText="1"/>
    </xf>
    <xf numFmtId="4" fontId="97" fillId="2" borderId="6" xfId="0" applyNumberFormat="1" applyFont="1" applyFill="1" applyBorder="1" applyAlignment="1">
      <alignment horizontal="center" vertical="center" wrapText="1"/>
    </xf>
    <xf numFmtId="4" fontId="97" fillId="2" borderId="3" xfId="0" applyNumberFormat="1" applyFont="1" applyFill="1" applyBorder="1" applyAlignment="1">
      <alignment horizontal="center" vertical="center" wrapText="1"/>
    </xf>
    <xf numFmtId="0" fontId="97" fillId="2" borderId="5" xfId="0" applyFont="1" applyFill="1" applyBorder="1" applyAlignment="1">
      <alignment horizontal="center" vertical="center" wrapText="1"/>
    </xf>
    <xf numFmtId="0" fontId="97" fillId="2" borderId="7" xfId="0" applyFont="1" applyFill="1" applyBorder="1" applyAlignment="1">
      <alignment horizontal="center" vertical="center" wrapText="1"/>
    </xf>
    <xf numFmtId="0" fontId="97" fillId="2" borderId="6" xfId="0" applyFont="1" applyFill="1" applyBorder="1" applyAlignment="1">
      <alignment horizontal="center" vertical="center" wrapText="1" shrinkToFit="1"/>
    </xf>
    <xf numFmtId="0" fontId="97" fillId="2" borderId="3" xfId="0" applyFont="1" applyFill="1" applyBorder="1" applyAlignment="1">
      <alignment horizontal="center" vertical="center" wrapText="1" shrinkToFit="1"/>
    </xf>
  </cellXfs>
  <cellStyles count="93">
    <cellStyle name="HyperLink" xfId="81"/>
    <cellStyle name="Гиперссылка 2" xfId="1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"/>
    <cellStyle name="Обычный 2 2" xfId="80"/>
    <cellStyle name="Обычный 20" xfId="20"/>
    <cellStyle name="Обычный 21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29" xfId="29"/>
    <cellStyle name="Обычный 3" xfId="3"/>
    <cellStyle name="Обычный 30" xfId="30"/>
    <cellStyle name="Обычный 31" xfId="31"/>
    <cellStyle name="Обычный 32" xfId="32"/>
    <cellStyle name="Обычный 33" xfId="33"/>
    <cellStyle name="Обычный 34" xfId="34"/>
    <cellStyle name="Обычный 35" xfId="35"/>
    <cellStyle name="Обычный 36" xfId="36"/>
    <cellStyle name="Обычный 37" xfId="37"/>
    <cellStyle name="Обычный 38" xfId="38"/>
    <cellStyle name="Обычный 39" xfId="39"/>
    <cellStyle name="Обычный 4" xfId="4"/>
    <cellStyle name="Обычный 40" xfId="40"/>
    <cellStyle name="Обычный 41" xfId="41"/>
    <cellStyle name="Обычный 42" xfId="42"/>
    <cellStyle name="Обычный 43" xfId="43"/>
    <cellStyle name="Обычный 44" xfId="44"/>
    <cellStyle name="Обычный 45" xfId="45"/>
    <cellStyle name="Обычный 46" xfId="46"/>
    <cellStyle name="Обычный 47" xfId="47"/>
    <cellStyle name="Обычный 48" xfId="48"/>
    <cellStyle name="Обычный 49" xfId="49"/>
    <cellStyle name="Обычный 5" xfId="5"/>
    <cellStyle name="Обычный 50" xfId="50"/>
    <cellStyle name="Обычный 51" xfId="51"/>
    <cellStyle name="Обычный 52" xfId="52"/>
    <cellStyle name="Обычный 53" xfId="53"/>
    <cellStyle name="Обычный 54" xfId="54"/>
    <cellStyle name="Обычный 55" xfId="55"/>
    <cellStyle name="Обычный 56" xfId="56"/>
    <cellStyle name="Обычный 57" xfId="57"/>
    <cellStyle name="Обычный 58" xfId="58"/>
    <cellStyle name="Обычный 59" xfId="59"/>
    <cellStyle name="Обычный 6" xfId="6"/>
    <cellStyle name="Обычный 60" xfId="60"/>
    <cellStyle name="Обычный 61" xfId="61"/>
    <cellStyle name="Обычный 62" xfId="62"/>
    <cellStyle name="Обычный 63" xfId="63"/>
    <cellStyle name="Обычный 64" xfId="64"/>
    <cellStyle name="Обычный 65" xfId="65"/>
    <cellStyle name="Обычный 66" xfId="66"/>
    <cellStyle name="Обычный 67" xfId="67"/>
    <cellStyle name="Обычный 68" xfId="68"/>
    <cellStyle name="Обычный 69" xfId="69"/>
    <cellStyle name="Обычный 7" xfId="7"/>
    <cellStyle name="Обычный 70" xfId="70"/>
    <cellStyle name="Обычный 71" xfId="71"/>
    <cellStyle name="Обычный 72" xfId="72"/>
    <cellStyle name="Обычный 73" xfId="73"/>
    <cellStyle name="Обычный 74" xfId="74"/>
    <cellStyle name="Обычный 75" xfId="75"/>
    <cellStyle name="Обычный 76" xfId="76"/>
    <cellStyle name="Обычный 77" xfId="77"/>
    <cellStyle name="Обычный 78" xfId="78"/>
    <cellStyle name="Обычный 79" xfId="79"/>
    <cellStyle name="Обычный 8" xfId="8"/>
    <cellStyle name="Обычный 80" xfId="82"/>
    <cellStyle name="Обычный 81" xfId="83"/>
    <cellStyle name="Обычный 82" xfId="84"/>
    <cellStyle name="Обычный 83" xfId="85"/>
    <cellStyle name="Обычный 84" xfId="86"/>
    <cellStyle name="Обычный 85" xfId="87"/>
    <cellStyle name="Обычный 86" xfId="88"/>
    <cellStyle name="Обычный 87" xfId="89"/>
    <cellStyle name="Обычный 88" xfId="90"/>
    <cellStyle name="Обычный 89" xfId="91"/>
    <cellStyle name="Обычный 9" xfId="9"/>
    <cellStyle name="Обычный 90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U27"/>
  <sheetViews>
    <sheetView tabSelected="1" zoomScale="85" zoomScaleNormal="85" workbookViewId="0">
      <pane ySplit="6" topLeftCell="A7" activePane="bottomLeft" state="frozen"/>
      <selection pane="bottomLeft" activeCell="H32" sqref="H32"/>
    </sheetView>
  </sheetViews>
  <sheetFormatPr defaultColWidth="9.140625" defaultRowHeight="11.25" x14ac:dyDescent="0.2"/>
  <cols>
    <col min="1" max="1" width="4" style="2" customWidth="1"/>
    <col min="2" max="2" width="20" style="2" customWidth="1"/>
    <col min="3" max="3" width="18" style="2" customWidth="1"/>
    <col min="4" max="4" width="38" style="4" customWidth="1"/>
    <col min="5" max="5" width="13.7109375" style="3" customWidth="1"/>
    <col min="6" max="6" width="8.7109375" style="3" customWidth="1"/>
    <col min="7" max="7" width="8.42578125" style="3" customWidth="1"/>
    <col min="8" max="8" width="25.5703125" style="3" customWidth="1"/>
    <col min="9" max="9" width="15.5703125" style="3" customWidth="1"/>
    <col min="10" max="10" width="12.140625" style="3" customWidth="1"/>
    <col min="11" max="11" width="9.85546875" style="3" customWidth="1"/>
    <col min="12" max="12" width="13.7109375" style="3" customWidth="1"/>
    <col min="13" max="13" width="13.7109375" style="2" customWidth="1"/>
    <col min="14" max="14" width="8.85546875" style="2" customWidth="1"/>
    <col min="15" max="15" width="11.7109375" style="2" customWidth="1"/>
    <col min="16" max="16" width="13.7109375" style="2" customWidth="1"/>
    <col min="17" max="18" width="6.42578125" style="2" customWidth="1"/>
    <col min="19" max="19" width="15.28515625" style="1" customWidth="1"/>
    <col min="20" max="20" width="27.5703125" style="1" customWidth="1"/>
    <col min="21" max="16384" width="9.140625" style="1"/>
  </cols>
  <sheetData>
    <row r="1" spans="1:21" ht="32.25" customHeight="1" x14ac:dyDescent="0.2">
      <c r="A1" s="82" t="s">
        <v>32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</row>
    <row r="2" spans="1:21" ht="33" customHeight="1" x14ac:dyDescent="0.2">
      <c r="A2" s="83" t="s">
        <v>53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32"/>
    </row>
    <row r="3" spans="1:21" ht="13.5" customHeight="1" thickBot="1" x14ac:dyDescent="0.25">
      <c r="B3" s="5"/>
      <c r="C3" s="5"/>
      <c r="D3" s="6"/>
      <c r="E3" s="6"/>
      <c r="F3" s="6"/>
      <c r="G3" s="6"/>
    </row>
    <row r="4" spans="1:21" s="8" customFormat="1" ht="36.75" customHeight="1" x14ac:dyDescent="0.2">
      <c r="A4" s="100" t="s">
        <v>0</v>
      </c>
      <c r="B4" s="92" t="s">
        <v>44</v>
      </c>
      <c r="C4" s="86" t="s">
        <v>23</v>
      </c>
      <c r="D4" s="102" t="s">
        <v>21</v>
      </c>
      <c r="E4" s="98" t="s">
        <v>31</v>
      </c>
      <c r="F4" s="98" t="s">
        <v>35</v>
      </c>
      <c r="G4" s="92" t="s">
        <v>1</v>
      </c>
      <c r="H4" s="87" t="s">
        <v>43</v>
      </c>
      <c r="I4" s="86"/>
      <c r="J4" s="86" t="s">
        <v>22</v>
      </c>
      <c r="K4" s="86"/>
      <c r="L4" s="86"/>
      <c r="M4" s="86" t="s">
        <v>2</v>
      </c>
      <c r="N4" s="86"/>
      <c r="O4" s="87" t="s">
        <v>4</v>
      </c>
      <c r="P4" s="87"/>
      <c r="Q4" s="89" t="s">
        <v>3</v>
      </c>
      <c r="R4" s="89" t="s">
        <v>36</v>
      </c>
      <c r="S4" s="87" t="s">
        <v>34</v>
      </c>
      <c r="T4" s="84" t="s">
        <v>45</v>
      </c>
    </row>
    <row r="5" spans="1:21" s="8" customFormat="1" ht="51.75" customHeight="1" thickBot="1" x14ac:dyDescent="0.25">
      <c r="A5" s="101"/>
      <c r="B5" s="93"/>
      <c r="C5" s="94"/>
      <c r="D5" s="103"/>
      <c r="E5" s="99"/>
      <c r="F5" s="99"/>
      <c r="G5" s="93"/>
      <c r="H5" s="7" t="s">
        <v>33</v>
      </c>
      <c r="I5" s="29" t="s">
        <v>25</v>
      </c>
      <c r="J5" s="29" t="s">
        <v>26</v>
      </c>
      <c r="K5" s="29" t="s">
        <v>27</v>
      </c>
      <c r="L5" s="30" t="s">
        <v>29</v>
      </c>
      <c r="M5" s="30" t="s">
        <v>29</v>
      </c>
      <c r="N5" s="29" t="s">
        <v>30</v>
      </c>
      <c r="O5" s="29" t="s">
        <v>26</v>
      </c>
      <c r="P5" s="30" t="s">
        <v>29</v>
      </c>
      <c r="Q5" s="90"/>
      <c r="R5" s="90"/>
      <c r="S5" s="88"/>
      <c r="T5" s="85"/>
    </row>
    <row r="6" spans="1:21" s="9" customFormat="1" ht="13.5" customHeight="1" thickBot="1" x14ac:dyDescent="0.25">
      <c r="A6" s="10" t="s">
        <v>5</v>
      </c>
      <c r="B6" s="11" t="s">
        <v>6</v>
      </c>
      <c r="C6" s="11" t="s">
        <v>24</v>
      </c>
      <c r="D6" s="12" t="s">
        <v>7</v>
      </c>
      <c r="E6" s="13" t="s">
        <v>8</v>
      </c>
      <c r="F6" s="14" t="s">
        <v>9</v>
      </c>
      <c r="G6" s="11" t="s">
        <v>10</v>
      </c>
      <c r="H6" s="11" t="s">
        <v>11</v>
      </c>
      <c r="I6" s="11" t="s">
        <v>12</v>
      </c>
      <c r="J6" s="11" t="s">
        <v>13</v>
      </c>
      <c r="K6" s="11" t="s">
        <v>14</v>
      </c>
      <c r="L6" s="11" t="s">
        <v>15</v>
      </c>
      <c r="M6" s="11" t="s">
        <v>16</v>
      </c>
      <c r="N6" s="11" t="s">
        <v>17</v>
      </c>
      <c r="O6" s="11" t="s">
        <v>18</v>
      </c>
      <c r="P6" s="11" t="s">
        <v>19</v>
      </c>
      <c r="Q6" s="11" t="s">
        <v>20</v>
      </c>
      <c r="R6" s="31">
        <v>18</v>
      </c>
      <c r="S6" s="31">
        <v>19</v>
      </c>
      <c r="T6" s="15">
        <v>20</v>
      </c>
    </row>
    <row r="7" spans="1:21" ht="45.75" customHeight="1" x14ac:dyDescent="0.2">
      <c r="A7" s="33">
        <v>1</v>
      </c>
      <c r="B7" s="34" t="s">
        <v>52</v>
      </c>
      <c r="C7" s="34" t="s">
        <v>46</v>
      </c>
      <c r="D7" s="35" t="s">
        <v>47</v>
      </c>
      <c r="E7" s="36">
        <v>599300</v>
      </c>
      <c r="F7" s="37">
        <v>0.1</v>
      </c>
      <c r="G7" s="38">
        <v>3</v>
      </c>
      <c r="H7" s="33" t="s">
        <v>48</v>
      </c>
      <c r="I7" s="33" t="s">
        <v>49</v>
      </c>
      <c r="J7" s="39">
        <v>44348</v>
      </c>
      <c r="K7" s="33">
        <v>933</v>
      </c>
      <c r="L7" s="40">
        <v>590300</v>
      </c>
      <c r="M7" s="40">
        <f>E7-L7</f>
        <v>9000</v>
      </c>
      <c r="N7" s="41">
        <f>M7/(M7+L7)*100</f>
        <v>1.5017520440513932</v>
      </c>
      <c r="O7" s="39">
        <v>44365</v>
      </c>
      <c r="P7" s="40">
        <v>590300</v>
      </c>
      <c r="Q7" s="33" t="s">
        <v>51</v>
      </c>
      <c r="R7" s="33"/>
      <c r="S7" s="33" t="s">
        <v>50</v>
      </c>
      <c r="T7" s="33"/>
    </row>
    <row r="8" spans="1:21" ht="15.75" customHeight="1" x14ac:dyDescent="0.2">
      <c r="A8" s="42">
        <f>A7+1</f>
        <v>2</v>
      </c>
      <c r="B8" s="43"/>
      <c r="C8" s="43"/>
      <c r="D8" s="44"/>
      <c r="E8" s="45"/>
      <c r="F8" s="46"/>
      <c r="G8" s="47"/>
      <c r="H8" s="42"/>
      <c r="I8" s="42"/>
      <c r="J8" s="42"/>
      <c r="K8" s="42"/>
      <c r="L8" s="48"/>
      <c r="M8" s="49">
        <f t="shared" ref="M8:M16" si="0">E8-L8</f>
        <v>0</v>
      </c>
      <c r="N8" s="50" t="e">
        <f>M8/(M8+L8)*100</f>
        <v>#DIV/0!</v>
      </c>
      <c r="O8" s="51"/>
      <c r="P8" s="48"/>
      <c r="Q8" s="42"/>
      <c r="R8" s="42"/>
      <c r="S8" s="52"/>
      <c r="T8" s="52"/>
    </row>
    <row r="9" spans="1:21" ht="15.75" customHeight="1" x14ac:dyDescent="0.2">
      <c r="A9" s="42">
        <f t="shared" ref="A9:A16" si="1">A8+1</f>
        <v>3</v>
      </c>
      <c r="B9" s="43"/>
      <c r="C9" s="43"/>
      <c r="D9" s="44"/>
      <c r="E9" s="45"/>
      <c r="F9" s="46"/>
      <c r="G9" s="47"/>
      <c r="H9" s="42"/>
      <c r="I9" s="42"/>
      <c r="J9" s="42"/>
      <c r="K9" s="42"/>
      <c r="L9" s="48"/>
      <c r="M9" s="49">
        <f t="shared" si="0"/>
        <v>0</v>
      </c>
      <c r="N9" s="50" t="e">
        <f t="shared" ref="N9:N16" si="2">M9/(M9+L9)*100</f>
        <v>#DIV/0!</v>
      </c>
      <c r="O9" s="51"/>
      <c r="P9" s="48"/>
      <c r="Q9" s="42"/>
      <c r="R9" s="42"/>
      <c r="S9" s="52"/>
      <c r="T9" s="52"/>
    </row>
    <row r="10" spans="1:21" ht="15.75" customHeight="1" x14ac:dyDescent="0.2">
      <c r="A10" s="42">
        <f t="shared" si="1"/>
        <v>4</v>
      </c>
      <c r="B10" s="43"/>
      <c r="C10" s="43"/>
      <c r="D10" s="44"/>
      <c r="E10" s="45"/>
      <c r="F10" s="46"/>
      <c r="G10" s="47"/>
      <c r="H10" s="42"/>
      <c r="I10" s="42"/>
      <c r="J10" s="42"/>
      <c r="K10" s="42"/>
      <c r="L10" s="48"/>
      <c r="M10" s="49">
        <f t="shared" si="0"/>
        <v>0</v>
      </c>
      <c r="N10" s="50" t="e">
        <f>M10/(M10+L10)*100</f>
        <v>#DIV/0!</v>
      </c>
      <c r="O10" s="51"/>
      <c r="P10" s="48"/>
      <c r="Q10" s="42"/>
      <c r="R10" s="42"/>
      <c r="S10" s="52"/>
      <c r="T10" s="52"/>
    </row>
    <row r="11" spans="1:21" ht="15.75" customHeight="1" x14ac:dyDescent="0.2">
      <c r="A11" s="42">
        <f t="shared" si="1"/>
        <v>5</v>
      </c>
      <c r="B11" s="43"/>
      <c r="C11" s="43"/>
      <c r="D11" s="44"/>
      <c r="E11" s="45"/>
      <c r="F11" s="46"/>
      <c r="G11" s="47"/>
      <c r="H11" s="42"/>
      <c r="I11" s="42"/>
      <c r="J11" s="42"/>
      <c r="K11" s="42"/>
      <c r="L11" s="48"/>
      <c r="M11" s="49">
        <f t="shared" si="0"/>
        <v>0</v>
      </c>
      <c r="N11" s="50" t="e">
        <f t="shared" si="2"/>
        <v>#DIV/0!</v>
      </c>
      <c r="O11" s="51"/>
      <c r="P11" s="48"/>
      <c r="Q11" s="42"/>
      <c r="R11" s="42"/>
      <c r="S11" s="52"/>
      <c r="T11" s="52"/>
    </row>
    <row r="12" spans="1:21" ht="15.75" customHeight="1" x14ac:dyDescent="0.2">
      <c r="A12" s="42">
        <f t="shared" si="1"/>
        <v>6</v>
      </c>
      <c r="B12" s="43"/>
      <c r="C12" s="43"/>
      <c r="D12" s="44"/>
      <c r="E12" s="45"/>
      <c r="F12" s="46"/>
      <c r="G12" s="47"/>
      <c r="H12" s="42"/>
      <c r="I12" s="42"/>
      <c r="J12" s="42"/>
      <c r="K12" s="42"/>
      <c r="L12" s="48"/>
      <c r="M12" s="49">
        <f t="shared" si="0"/>
        <v>0</v>
      </c>
      <c r="N12" s="50" t="e">
        <f t="shared" si="2"/>
        <v>#DIV/0!</v>
      </c>
      <c r="O12" s="51"/>
      <c r="P12" s="48"/>
      <c r="Q12" s="42"/>
      <c r="R12" s="42"/>
      <c r="S12" s="52"/>
      <c r="T12" s="52"/>
    </row>
    <row r="13" spans="1:21" ht="15.75" customHeight="1" x14ac:dyDescent="0.2">
      <c r="A13" s="53">
        <f t="shared" si="1"/>
        <v>7</v>
      </c>
      <c r="B13" s="34"/>
      <c r="C13" s="34"/>
      <c r="D13" s="35"/>
      <c r="E13" s="54"/>
      <c r="F13" s="55"/>
      <c r="G13" s="56"/>
      <c r="H13" s="33"/>
      <c r="I13" s="33"/>
      <c r="J13" s="33"/>
      <c r="K13" s="33"/>
      <c r="L13" s="57"/>
      <c r="M13" s="40">
        <f t="shared" si="0"/>
        <v>0</v>
      </c>
      <c r="N13" s="41" t="e">
        <f t="shared" si="2"/>
        <v>#DIV/0!</v>
      </c>
      <c r="O13" s="39"/>
      <c r="P13" s="57"/>
      <c r="Q13" s="33"/>
      <c r="R13" s="33"/>
      <c r="S13" s="58"/>
      <c r="T13" s="59"/>
    </row>
    <row r="14" spans="1:21" ht="15.75" customHeight="1" x14ac:dyDescent="0.2">
      <c r="A14" s="60">
        <f t="shared" si="1"/>
        <v>8</v>
      </c>
      <c r="B14" s="43"/>
      <c r="C14" s="43"/>
      <c r="D14" s="44"/>
      <c r="E14" s="45"/>
      <c r="F14" s="46"/>
      <c r="G14" s="47"/>
      <c r="H14" s="42"/>
      <c r="I14" s="42"/>
      <c r="J14" s="42"/>
      <c r="K14" s="42"/>
      <c r="L14" s="48"/>
      <c r="M14" s="49">
        <f t="shared" si="0"/>
        <v>0</v>
      </c>
      <c r="N14" s="50" t="e">
        <f t="shared" si="2"/>
        <v>#DIV/0!</v>
      </c>
      <c r="O14" s="51"/>
      <c r="P14" s="48"/>
      <c r="Q14" s="42"/>
      <c r="R14" s="42"/>
      <c r="S14" s="52"/>
      <c r="T14" s="61"/>
    </row>
    <row r="15" spans="1:21" ht="15.75" customHeight="1" x14ac:dyDescent="0.2">
      <c r="A15" s="60">
        <f t="shared" si="1"/>
        <v>9</v>
      </c>
      <c r="B15" s="43"/>
      <c r="C15" s="43"/>
      <c r="D15" s="44"/>
      <c r="E15" s="45"/>
      <c r="F15" s="46"/>
      <c r="G15" s="47"/>
      <c r="H15" s="42"/>
      <c r="I15" s="42"/>
      <c r="J15" s="42"/>
      <c r="K15" s="42"/>
      <c r="L15" s="48"/>
      <c r="M15" s="49">
        <f t="shared" si="0"/>
        <v>0</v>
      </c>
      <c r="N15" s="50" t="e">
        <f t="shared" si="2"/>
        <v>#DIV/0!</v>
      </c>
      <c r="O15" s="51"/>
      <c r="P15" s="48"/>
      <c r="Q15" s="42"/>
      <c r="R15" s="42"/>
      <c r="S15" s="52"/>
      <c r="T15" s="61"/>
    </row>
    <row r="16" spans="1:21" ht="15.75" customHeight="1" thickBot="1" x14ac:dyDescent="0.25">
      <c r="A16" s="62">
        <f t="shared" si="1"/>
        <v>10</v>
      </c>
      <c r="B16" s="63"/>
      <c r="C16" s="63"/>
      <c r="D16" s="64"/>
      <c r="E16" s="65"/>
      <c r="F16" s="66"/>
      <c r="G16" s="67"/>
      <c r="H16" s="68"/>
      <c r="I16" s="68"/>
      <c r="J16" s="68"/>
      <c r="K16" s="68"/>
      <c r="L16" s="69"/>
      <c r="M16" s="70">
        <f t="shared" si="0"/>
        <v>0</v>
      </c>
      <c r="N16" s="71" t="e">
        <f t="shared" si="2"/>
        <v>#DIV/0!</v>
      </c>
      <c r="O16" s="72"/>
      <c r="P16" s="69"/>
      <c r="Q16" s="68"/>
      <c r="R16" s="68"/>
      <c r="S16" s="73"/>
      <c r="T16" s="74"/>
    </row>
    <row r="17" spans="1:20" s="5" customFormat="1" ht="15.75" customHeight="1" thickBot="1" x14ac:dyDescent="0.25">
      <c r="A17" s="95" t="s">
        <v>28</v>
      </c>
      <c r="B17" s="96"/>
      <c r="C17" s="96"/>
      <c r="D17" s="97"/>
      <c r="E17" s="75">
        <f>SUM(E7:E16)</f>
        <v>599300</v>
      </c>
      <c r="F17" s="76"/>
      <c r="G17" s="77">
        <f>SUM(G7:G16)</f>
        <v>3</v>
      </c>
      <c r="H17" s="78"/>
      <c r="I17" s="78"/>
      <c r="J17" s="78"/>
      <c r="K17" s="78"/>
      <c r="L17" s="79">
        <f>SUM(L7:L16)</f>
        <v>590300</v>
      </c>
      <c r="M17" s="79">
        <f>SUM(M7:M16)</f>
        <v>9000</v>
      </c>
      <c r="N17" s="79" t="e">
        <f>SUM(N7:N16)</f>
        <v>#DIV/0!</v>
      </c>
      <c r="O17" s="80"/>
      <c r="P17" s="79">
        <f>SUM(P7:P16)</f>
        <v>590300</v>
      </c>
      <c r="Q17" s="78"/>
      <c r="R17" s="78"/>
      <c r="S17" s="78"/>
      <c r="T17" s="81"/>
    </row>
    <row r="20" spans="1:20" ht="31.5" customHeight="1" x14ac:dyDescent="0.3">
      <c r="A20" s="16"/>
      <c r="B20" s="91" t="s">
        <v>37</v>
      </c>
      <c r="C20" s="91"/>
      <c r="D20" s="25" t="s">
        <v>38</v>
      </c>
      <c r="E20" s="17"/>
    </row>
    <row r="21" spans="1:20" ht="18.75" x14ac:dyDescent="0.25">
      <c r="A21" s="16"/>
      <c r="B21" s="20"/>
      <c r="C21" s="21"/>
      <c r="D21" s="18" t="s">
        <v>39</v>
      </c>
      <c r="E21" s="17"/>
    </row>
    <row r="22" spans="1:20" ht="18" x14ac:dyDescent="0.25">
      <c r="A22" s="16"/>
      <c r="B22" s="20"/>
      <c r="C22" s="22"/>
      <c r="D22" s="22"/>
      <c r="E22" s="17"/>
    </row>
    <row r="23" spans="1:20" ht="15.75" x14ac:dyDescent="0.25">
      <c r="A23" s="16"/>
      <c r="B23" s="26" t="s">
        <v>40</v>
      </c>
      <c r="C23" s="27"/>
      <c r="D23" s="27"/>
      <c r="E23" s="17"/>
    </row>
    <row r="24" spans="1:20" ht="15.75" x14ac:dyDescent="0.25">
      <c r="A24" s="16"/>
      <c r="B24" s="26" t="s">
        <v>41</v>
      </c>
      <c r="C24" s="26"/>
      <c r="D24" s="26"/>
      <c r="E24" s="17"/>
    </row>
    <row r="25" spans="1:20" ht="15.75" x14ac:dyDescent="0.25">
      <c r="A25" s="16"/>
      <c r="B25" s="28" t="s">
        <v>42</v>
      </c>
      <c r="C25" s="28"/>
      <c r="D25" s="28"/>
      <c r="E25" s="19"/>
    </row>
    <row r="26" spans="1:20" ht="18.75" x14ac:dyDescent="0.2">
      <c r="B26" s="23"/>
      <c r="C26" s="23"/>
      <c r="D26" s="24"/>
    </row>
    <row r="27" spans="1:20" ht="18.75" x14ac:dyDescent="0.2">
      <c r="B27" s="23"/>
      <c r="C27" s="23"/>
      <c r="D27" s="24"/>
    </row>
  </sheetData>
  <mergeCells count="19">
    <mergeCell ref="B20:C20"/>
    <mergeCell ref="G4:G5"/>
    <mergeCell ref="C4:C5"/>
    <mergeCell ref="A17:D17"/>
    <mergeCell ref="J4:L4"/>
    <mergeCell ref="H4:I4"/>
    <mergeCell ref="F4:F5"/>
    <mergeCell ref="A4:A5"/>
    <mergeCell ref="B4:B5"/>
    <mergeCell ref="D4:D5"/>
    <mergeCell ref="E4:E5"/>
    <mergeCell ref="A1:T1"/>
    <mergeCell ref="A2:T2"/>
    <mergeCell ref="T4:T5"/>
    <mergeCell ref="M4:N4"/>
    <mergeCell ref="S4:S5"/>
    <mergeCell ref="O4:P4"/>
    <mergeCell ref="Q4:Q5"/>
    <mergeCell ref="R4:R5"/>
  </mergeCells>
  <pageMargins left="0.39370078740157483" right="0.19685039370078741" top="0.39370078740157483" bottom="0.19685039370078741" header="0.31496062992125984" footer="0.19685039370078741"/>
  <pageSetup paperSize="9" scale="49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Шубина Надежда Александровна</dc:creator>
  <cp:lastModifiedBy>Тарасов Андрей Алексеевич</cp:lastModifiedBy>
  <cp:lastPrinted>2021-06-09T09:44:03Z</cp:lastPrinted>
  <dcterms:created xsi:type="dcterms:W3CDTF">2016-12-27T10:23:54Z</dcterms:created>
  <dcterms:modified xsi:type="dcterms:W3CDTF">2021-06-09T10:42:47Z</dcterms:modified>
</cp:coreProperties>
</file>